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320" windowHeight="7650" tabRatio="936"/>
  </bookViews>
  <sheets>
    <sheet name="priloj1" sheetId="20" r:id="rId1"/>
  </sheets>
  <calcPr calcId="145621"/>
</workbook>
</file>

<file path=xl/calcChain.xml><?xml version="1.0" encoding="utf-8"?>
<calcChain xmlns="http://schemas.openxmlformats.org/spreadsheetml/2006/main">
  <c r="K10" i="20" l="1"/>
  <c r="L10" i="20"/>
  <c r="M10" i="20"/>
  <c r="K11" i="20"/>
  <c r="L11" i="20"/>
  <c r="M11" i="20" s="1"/>
  <c r="K12" i="20"/>
  <c r="L12" i="20"/>
  <c r="M12" i="20" s="1"/>
  <c r="K14" i="20"/>
  <c r="L14" i="20"/>
  <c r="M14" i="20"/>
  <c r="K16" i="20"/>
  <c r="L16" i="20"/>
  <c r="M16" i="20"/>
  <c r="L9" i="20"/>
  <c r="L17" i="20" l="1"/>
  <c r="F17" i="20"/>
  <c r="E17" i="20"/>
  <c r="K9" i="20"/>
  <c r="K17" i="20" l="1"/>
  <c r="M9" i="20"/>
  <c r="M17" i="20" s="1"/>
</calcChain>
</file>

<file path=xl/sharedStrings.xml><?xml version="1.0" encoding="utf-8"?>
<sst xmlns="http://schemas.openxmlformats.org/spreadsheetml/2006/main" count="39" uniqueCount="31">
  <si>
    <t>Шифър</t>
  </si>
  <si>
    <t>Професионален бакалавър</t>
  </si>
  <si>
    <t>Бакалавър</t>
  </si>
  <si>
    <t>Магистър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</si>
  <si>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</si>
  <si>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</si>
  <si>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</si>
  <si>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Всичко</t>
  </si>
  <si>
    <t>редовна</t>
  </si>
  <si>
    <t>задочна</t>
  </si>
  <si>
    <t>Технически науки</t>
  </si>
  <si>
    <t>Електротехника, електроника и автоматика</t>
  </si>
  <si>
    <t>Комуникационна и компютърна техника</t>
  </si>
  <si>
    <t>Транспорт, корабоплаване и авиация</t>
  </si>
  <si>
    <t>Общо инженерство</t>
  </si>
  <si>
    <t>Национална сигурност</t>
  </si>
  <si>
    <t>НАЦИОНАЛЕН ВОЕНЕН УНИВЕРСИТЕТ "ВАСИЛ ЛЕВСКИ" - ВЕЛИКО ТЪРНОВО</t>
  </si>
  <si>
    <t>Сигурност и отбрана</t>
  </si>
  <si>
    <t>5</t>
  </si>
  <si>
    <t>5.2</t>
  </si>
  <si>
    <t>5.3</t>
  </si>
  <si>
    <t>5.5</t>
  </si>
  <si>
    <t>5.13</t>
  </si>
  <si>
    <t>9.1</t>
  </si>
  <si>
    <t>9.2</t>
  </si>
  <si>
    <t>Военно дело</t>
  </si>
  <si>
    <t>Организация и управление на военни формирования на тактическо ниво</t>
  </si>
  <si>
    <t>ПРИЛОЖЕНИЕ № 1.17</t>
  </si>
  <si>
    <t>общо</t>
  </si>
  <si>
    <t>ВСИЧКО*:</t>
  </si>
  <si>
    <t>* От общия брой 67 места се определят за обучение във Висшето военновъздушно училище "Георги Бенковски" - Долна Митрополия.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</si>
</sst>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i/>
      <sz val="12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2" xfId="0" applyFont="1" applyBorder="1"/>
    <xf numFmtId="0" fontId="2" fillId="0" borderId="2" xfId="0" applyFont="1" applyBorder="1"/>
    <xf numFmtId="49" fontId="2" fillId="0" borderId="2" xfId="0" applyNumberFormat="1" applyFont="1" applyBorder="1"/>
    <xf numFmtId="0" fontId="1" fillId="0" borderId="2" xfId="0" applyFont="1" applyBorder="1" applyAlignment="1">
      <alignment horizontal="left"/>
    </xf>
    <xf numFmtId="0" fontId="2" fillId="0" borderId="7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Continuous" vertical="center" wrapText="1"/>
    </xf>
    <xf numFmtId="0" fontId="2" fillId="0" borderId="7" xfId="0" applyFont="1" applyBorder="1"/>
    <xf numFmtId="0" fontId="3" fillId="0" borderId="3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wrapText="1"/>
    </xf>
    <xf numFmtId="0" fontId="1" fillId="0" borderId="4" xfId="0" applyFont="1" applyBorder="1"/>
    <xf numFmtId="0" fontId="0" fillId="0" borderId="1" xfId="0" applyBorder="1" applyAlignment="1"/>
    <xf numFmtId="0" fontId="2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5" xfId="0" applyFont="1" applyBorder="1"/>
    <xf numFmtId="0" fontId="2" fillId="0" borderId="4" xfId="0" applyFont="1" applyBorder="1"/>
    <xf numFmtId="0" fontId="2" fillId="0" borderId="0" xfId="0" applyFont="1" applyFill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E10" sqref="E10:F10"/>
    </sheetView>
  </sheetViews>
  <sheetFormatPr defaultRowHeight="12.75" x14ac:dyDescent="0.2"/>
  <cols>
    <col min="1" max="1" width="8.140625" bestFit="1" customWidth="1"/>
    <col min="2" max="2" width="47.7109375" customWidth="1"/>
    <col min="3" max="3" width="9.28515625" bestFit="1" customWidth="1"/>
    <col min="4" max="4" width="9.140625" bestFit="1" customWidth="1"/>
    <col min="5" max="5" width="9.28515625" bestFit="1" customWidth="1"/>
    <col min="6" max="6" width="9.140625" bestFit="1" customWidth="1"/>
    <col min="7" max="7" width="9.28515625" bestFit="1" customWidth="1"/>
    <col min="8" max="8" width="9.140625" bestFit="1" customWidth="1"/>
    <col min="9" max="9" width="9.28515625" bestFit="1" customWidth="1"/>
    <col min="10" max="10" width="9.140625" bestFit="1" customWidth="1"/>
    <col min="11" max="11" width="9.28515625" bestFit="1" customWidth="1"/>
  </cols>
  <sheetData>
    <row r="1" spans="1:13" ht="15.75" x14ac:dyDescent="0.25">
      <c r="A1" s="25" t="s">
        <v>27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">
      <c r="A2" s="26" t="s">
        <v>16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5.75" x14ac:dyDescent="0.2">
      <c r="A4" s="24" t="s">
        <v>0</v>
      </c>
      <c r="B4" s="24" t="s">
        <v>4</v>
      </c>
      <c r="C4" s="24" t="s">
        <v>5</v>
      </c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48" customHeight="1" x14ac:dyDescent="0.2">
      <c r="A5" s="24"/>
      <c r="B5" s="24"/>
      <c r="C5" s="24" t="s">
        <v>1</v>
      </c>
      <c r="D5" s="24"/>
      <c r="E5" s="27" t="s">
        <v>2</v>
      </c>
      <c r="F5" s="28"/>
      <c r="G5" s="24" t="s">
        <v>3</v>
      </c>
      <c r="H5" s="24"/>
      <c r="I5" s="24" t="s">
        <v>6</v>
      </c>
      <c r="J5" s="24"/>
      <c r="K5" s="24" t="s">
        <v>7</v>
      </c>
      <c r="L5" s="29"/>
      <c r="M5" s="24"/>
    </row>
    <row r="6" spans="1:13" ht="15.75" x14ac:dyDescent="0.2">
      <c r="A6" s="24"/>
      <c r="B6" s="24"/>
      <c r="C6" s="17" t="s">
        <v>8</v>
      </c>
      <c r="D6" s="17" t="s">
        <v>9</v>
      </c>
      <c r="E6" s="17" t="s">
        <v>8</v>
      </c>
      <c r="F6" s="17" t="s">
        <v>9</v>
      </c>
      <c r="G6" s="17" t="s">
        <v>8</v>
      </c>
      <c r="H6" s="17" t="s">
        <v>9</v>
      </c>
      <c r="I6" s="17" t="s">
        <v>8</v>
      </c>
      <c r="J6" s="17" t="s">
        <v>9</v>
      </c>
      <c r="K6" s="18" t="s">
        <v>8</v>
      </c>
      <c r="L6" s="17" t="s">
        <v>9</v>
      </c>
      <c r="M6" s="5" t="s">
        <v>28</v>
      </c>
    </row>
    <row r="7" spans="1:13" ht="15.75" x14ac:dyDescent="0.2">
      <c r="A7" s="6">
        <v>1</v>
      </c>
      <c r="B7" s="12">
        <v>2</v>
      </c>
      <c r="C7" s="12">
        <v>3</v>
      </c>
      <c r="D7" s="12">
        <v>4</v>
      </c>
      <c r="E7" s="6">
        <v>5</v>
      </c>
      <c r="F7" s="7">
        <v>6</v>
      </c>
      <c r="G7" s="6">
        <v>7</v>
      </c>
      <c r="H7" s="6">
        <v>8</v>
      </c>
      <c r="I7" s="7">
        <v>9</v>
      </c>
      <c r="J7" s="6">
        <v>10</v>
      </c>
      <c r="K7" s="8">
        <v>11</v>
      </c>
      <c r="L7" s="9">
        <v>12</v>
      </c>
      <c r="M7" s="10">
        <v>13</v>
      </c>
    </row>
    <row r="8" spans="1:13" ht="15.75" x14ac:dyDescent="0.25">
      <c r="A8" s="1" t="s">
        <v>18</v>
      </c>
      <c r="B8" s="19" t="s">
        <v>10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5.75" x14ac:dyDescent="0.25">
      <c r="A9" s="2" t="s">
        <v>19</v>
      </c>
      <c r="B9" s="20" t="s">
        <v>11</v>
      </c>
      <c r="C9" s="2"/>
      <c r="D9" s="2"/>
      <c r="E9" s="16">
        <v>10</v>
      </c>
      <c r="F9" s="16">
        <v>8</v>
      </c>
      <c r="G9" s="2"/>
      <c r="H9" s="2"/>
      <c r="I9" s="2"/>
      <c r="J9" s="2"/>
      <c r="K9" s="2">
        <f>SUM(E9+G9+I9)</f>
        <v>10</v>
      </c>
      <c r="L9" s="2">
        <f>SUM(F9+H9+J9)</f>
        <v>8</v>
      </c>
      <c r="M9" s="2">
        <f>SUM(K9:L9)</f>
        <v>18</v>
      </c>
    </row>
    <row r="10" spans="1:13" ht="15.75" x14ac:dyDescent="0.25">
      <c r="A10" s="2" t="s">
        <v>20</v>
      </c>
      <c r="B10" s="20" t="s">
        <v>12</v>
      </c>
      <c r="C10" s="2"/>
      <c r="D10" s="21"/>
      <c r="E10" s="30">
        <v>13</v>
      </c>
      <c r="F10" s="30">
        <v>18</v>
      </c>
      <c r="G10" s="11"/>
      <c r="H10" s="2"/>
      <c r="I10" s="2"/>
      <c r="J10" s="2"/>
      <c r="K10" s="2">
        <f t="shared" ref="K10:K16" si="0">SUM(E10+G10+I10)</f>
        <v>13</v>
      </c>
      <c r="L10" s="2">
        <f t="shared" ref="L10:L16" si="1">SUM(F10+H10+J10)</f>
        <v>18</v>
      </c>
      <c r="M10" s="2">
        <f t="shared" ref="M10:M16" si="2">SUM(K10:L10)</f>
        <v>31</v>
      </c>
    </row>
    <row r="11" spans="1:13" ht="15.75" x14ac:dyDescent="0.25">
      <c r="A11" s="2" t="s">
        <v>21</v>
      </c>
      <c r="B11" s="20" t="s">
        <v>13</v>
      </c>
      <c r="C11" s="2"/>
      <c r="D11" s="2"/>
      <c r="E11" s="22">
        <v>6</v>
      </c>
      <c r="F11" s="22">
        <v>8</v>
      </c>
      <c r="G11" s="2"/>
      <c r="H11" s="2"/>
      <c r="I11" s="2"/>
      <c r="J11" s="2"/>
      <c r="K11" s="2">
        <f t="shared" si="0"/>
        <v>6</v>
      </c>
      <c r="L11" s="2">
        <f t="shared" si="1"/>
        <v>8</v>
      </c>
      <c r="M11" s="2">
        <f t="shared" si="2"/>
        <v>14</v>
      </c>
    </row>
    <row r="12" spans="1:13" ht="15.75" x14ac:dyDescent="0.25">
      <c r="A12" s="3" t="s">
        <v>22</v>
      </c>
      <c r="B12" s="20" t="s">
        <v>14</v>
      </c>
      <c r="C12" s="2"/>
      <c r="D12" s="2"/>
      <c r="E12" s="2">
        <v>36</v>
      </c>
      <c r="F12" s="2">
        <v>37</v>
      </c>
      <c r="G12" s="2"/>
      <c r="H12" s="2"/>
      <c r="I12" s="2"/>
      <c r="J12" s="2"/>
      <c r="K12" s="2">
        <f t="shared" si="0"/>
        <v>36</v>
      </c>
      <c r="L12" s="2">
        <f t="shared" si="1"/>
        <v>37</v>
      </c>
      <c r="M12" s="2">
        <f t="shared" si="2"/>
        <v>73</v>
      </c>
    </row>
    <row r="13" spans="1:13" ht="15.75" x14ac:dyDescent="0.25">
      <c r="A13" s="4">
        <v>9</v>
      </c>
      <c r="B13" s="19" t="s">
        <v>17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15.75" x14ac:dyDescent="0.25">
      <c r="A14" s="2" t="s">
        <v>23</v>
      </c>
      <c r="B14" s="20" t="s">
        <v>15</v>
      </c>
      <c r="C14" s="16"/>
      <c r="D14" s="16"/>
      <c r="E14" s="2">
        <v>27</v>
      </c>
      <c r="F14" s="2">
        <v>32</v>
      </c>
      <c r="G14" s="2"/>
      <c r="H14" s="2"/>
      <c r="I14" s="2"/>
      <c r="J14" s="2"/>
      <c r="K14" s="2">
        <f t="shared" si="0"/>
        <v>27</v>
      </c>
      <c r="L14" s="2">
        <f t="shared" si="1"/>
        <v>32</v>
      </c>
      <c r="M14" s="2">
        <f t="shared" si="2"/>
        <v>59</v>
      </c>
    </row>
    <row r="15" spans="1:13" ht="15.75" x14ac:dyDescent="0.25">
      <c r="A15" s="2" t="s">
        <v>24</v>
      </c>
      <c r="B15" s="13" t="s">
        <v>25</v>
      </c>
      <c r="C15" s="15"/>
      <c r="D15" s="15"/>
      <c r="E15" s="11"/>
      <c r="F15" s="2"/>
      <c r="G15" s="2"/>
      <c r="H15" s="2"/>
      <c r="I15" s="2"/>
      <c r="J15" s="2"/>
      <c r="K15" s="2"/>
      <c r="L15" s="2"/>
      <c r="M15" s="2"/>
    </row>
    <row r="16" spans="1:13" ht="31.5" x14ac:dyDescent="0.25">
      <c r="A16" s="2"/>
      <c r="B16" s="13" t="s">
        <v>26</v>
      </c>
      <c r="C16" s="15"/>
      <c r="D16" s="15"/>
      <c r="E16" s="11">
        <v>231</v>
      </c>
      <c r="F16" s="2">
        <v>46</v>
      </c>
      <c r="G16" s="2"/>
      <c r="H16" s="2"/>
      <c r="I16" s="2"/>
      <c r="J16" s="2"/>
      <c r="K16" s="2">
        <f t="shared" si="0"/>
        <v>231</v>
      </c>
      <c r="L16" s="2">
        <f t="shared" si="1"/>
        <v>46</v>
      </c>
      <c r="M16" s="2">
        <f t="shared" si="2"/>
        <v>277</v>
      </c>
    </row>
    <row r="17" spans="1:13" ht="15.75" x14ac:dyDescent="0.25">
      <c r="A17" s="1"/>
      <c r="B17" s="1" t="s">
        <v>29</v>
      </c>
      <c r="C17" s="14"/>
      <c r="D17" s="14"/>
      <c r="E17" s="1">
        <f>SUM(E8:E16)</f>
        <v>323</v>
      </c>
      <c r="F17" s="1">
        <f>SUM(F8:F16)</f>
        <v>149</v>
      </c>
      <c r="G17" s="1"/>
      <c r="H17" s="1"/>
      <c r="I17" s="1"/>
      <c r="J17" s="1"/>
      <c r="K17" s="1">
        <f>SUM(K8:K16)</f>
        <v>323</v>
      </c>
      <c r="L17" s="1">
        <f>SUM(L8:L16)</f>
        <v>149</v>
      </c>
      <c r="M17" s="1">
        <f>SUM(M8:M16)</f>
        <v>472</v>
      </c>
    </row>
    <row r="19" spans="1:13" ht="15.75" x14ac:dyDescent="0.25">
      <c r="B19" s="23" t="s">
        <v>30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</sheetData>
  <mergeCells count="11">
    <mergeCell ref="B19:M19"/>
    <mergeCell ref="A4:A6"/>
    <mergeCell ref="B4:B6"/>
    <mergeCell ref="C5:D5"/>
    <mergeCell ref="A1:M1"/>
    <mergeCell ref="A2:M3"/>
    <mergeCell ref="C4:M4"/>
    <mergeCell ref="E5:F5"/>
    <mergeCell ref="G5:H5"/>
    <mergeCell ref="I5:J5"/>
    <mergeCell ref="K5:M5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88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priloj1</vt:lpstr>
    </vt:vector>
  </TitlesOfParts>
  <Company>CIOO Sofia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a_kalinova</dc:creator>
  <cp:lastModifiedBy>Galina D. Drenovska</cp:lastModifiedBy>
  <cp:lastPrinted>2019-04-18T07:16:49Z</cp:lastPrinted>
  <dcterms:created xsi:type="dcterms:W3CDTF">2011-01-31T08:31:39Z</dcterms:created>
  <dcterms:modified xsi:type="dcterms:W3CDTF">2019-04-23T06:06:38Z</dcterms:modified>
</cp:coreProperties>
</file>